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1"/>
  </bookViews>
  <sheets>
    <sheet name="Пугачевская 1(2022)" sheetId="5" r:id="rId1"/>
    <sheet name="Пугачевская 1(2023)" sheetId="7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7" l="1"/>
  <c r="F53" i="7" l="1"/>
  <c r="F45" i="7" s="1"/>
  <c r="F46" i="7"/>
  <c r="F44" i="7"/>
  <c r="F43" i="7"/>
  <c r="F42" i="7"/>
  <c r="F41" i="7"/>
  <c r="F40" i="7"/>
  <c r="F37" i="7"/>
  <c r="F36" i="7"/>
  <c r="F35" i="7"/>
  <c r="F34" i="7"/>
  <c r="F31" i="7" s="1"/>
  <c r="F33" i="7"/>
  <c r="F30" i="7"/>
  <c r="A2" i="7"/>
  <c r="F63" i="7"/>
  <c r="F62" i="7"/>
  <c r="F57" i="7"/>
  <c r="G26" i="7"/>
  <c r="F26" i="7"/>
  <c r="E26" i="7"/>
  <c r="G21" i="7"/>
  <c r="F21" i="7"/>
  <c r="E21" i="7"/>
  <c r="G10" i="7"/>
  <c r="F10" i="7"/>
  <c r="E10" i="7"/>
  <c r="E5" i="7"/>
  <c r="E4" i="7"/>
  <c r="E3" i="7"/>
  <c r="F56" i="7" l="1"/>
  <c r="F61" i="7" s="1"/>
  <c r="F64" i="7" s="1"/>
  <c r="F68" i="7" s="1"/>
  <c r="F63" i="5"/>
  <c r="F62" i="5"/>
  <c r="F38" i="5" l="1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45" i="5" l="1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<sst xmlns="http://schemas.openxmlformats.org/spreadsheetml/2006/main" count="133" uniqueCount="64">
  <si>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</si>
  <si>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</si>
  <si>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</si>
  <si>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</si>
  <si>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</si>
  <si>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</si>
  <si>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</si>
  <si>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</si>
  <si>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</si>
  <si>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</si>
  <si>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</si>
  <si>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</si>
  <si>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</si>
  <si>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</si>
  <si>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</si>
  <si>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</si>
  <si>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</si>
  <si>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</si>
  <si>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</si>
  <si>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</si>
  <si>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</si>
  <si>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</si>
  <si>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</si>
  <si>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</si>
  <si>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</si>
  <si>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</si>
  <si>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</si>
  <si>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</si>
  <si>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</si>
  <si>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</si>
  <si>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</si>
  <si>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перед собственниками дома по адресу: ул.Пугачевская 1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</si>
  <si>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</si>
  <si>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</si>
  <si>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</si>
  <si>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</si>
  <si>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</si>
  <si>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</si>
  <si>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</si>
  <si>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</si>
  <si>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</si>
  <si>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</si>
  <si>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</si>
  <si>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</si>
  <si>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</si>
  <si>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</si>
  <si>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</si>
  <si>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</si>
  <si>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</si>
  <si>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</si>
  <si>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</si>
  <si>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</si>
  <si>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</si>
  <si>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</si>
  <si>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</si>
  <si>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</si>
  <si>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</si>
  <si>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</si>
  <si>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Оплата труда рабочих и тариф</t>
  </si>
  <si>
    <t>Задолженность на 01.01.2023 г.</t>
  </si>
  <si>
    <t>-КР ГВ на содержание общего имущества</t>
  </si>
  <si>
    <t>-КР ХВ на содержание общего имущества</t>
  </si>
  <si>
    <t>-электроснабжение</t>
  </si>
  <si>
    <t>Годовой отчет  управляющей организации ООО "ЖЭУ на Ангарском"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</si>
</sst>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8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11">
          <cell r="W611">
            <v>0</v>
          </cell>
          <cell r="X611">
            <v>0</v>
          </cell>
          <cell r="Y611">
            <v>0</v>
          </cell>
          <cell r="AV611">
            <v>9.646187904137844E-10</v>
          </cell>
          <cell r="AW611">
            <v>0</v>
          </cell>
          <cell r="AY611">
            <v>0</v>
          </cell>
          <cell r="CQ611">
            <v>18385.210541267268</v>
          </cell>
          <cell r="CR611">
            <v>4478.6734355700883</v>
          </cell>
          <cell r="CS611">
            <v>10142.680561374291</v>
          </cell>
          <cell r="DE611">
            <v>0</v>
          </cell>
          <cell r="DI611">
            <v>15004.747994592326</v>
          </cell>
          <cell r="DX611">
            <v>9003.5108369356713</v>
          </cell>
          <cell r="DY611">
            <v>2067.6621967461124</v>
          </cell>
          <cell r="DZ611">
            <v>0</v>
          </cell>
          <cell r="EA611">
            <v>0</v>
          </cell>
          <cell r="ET611">
            <v>2110.5</v>
          </cell>
          <cell r="EU611">
            <v>3127.0276932078073</v>
          </cell>
          <cell r="EX611">
            <v>0</v>
          </cell>
          <cell r="EY611">
            <v>0</v>
          </cell>
          <cell r="EZ611">
            <v>0</v>
          </cell>
          <cell r="FB611">
            <v>0</v>
          </cell>
          <cell r="FQ611">
            <v>0</v>
          </cell>
          <cell r="FR611">
            <v>0</v>
          </cell>
          <cell r="GH611">
            <v>226386.49</v>
          </cell>
          <cell r="GK611">
            <v>0</v>
          </cell>
          <cell r="GL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11">
          <cell r="CQ611">
            <v>7828.6151674096491</v>
          </cell>
          <cell r="CR611">
            <v>1923.4241933132566</v>
          </cell>
          <cell r="CS611">
            <v>2657.6232665251164</v>
          </cell>
          <cell r="DI611">
            <v>5825.8333750781749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1">
          <cell r="W611">
            <v>20151.139759005549</v>
          </cell>
          <cell r="X611">
            <v>5091.6356033724369</v>
          </cell>
          <cell r="Y611">
            <v>12211.803600000001</v>
          </cell>
          <cell r="AV611">
            <v>4944.000000031263</v>
          </cell>
          <cell r="AW611">
            <v>0</v>
          </cell>
          <cell r="AX611">
            <v>14649.340272701911</v>
          </cell>
          <cell r="CT611">
            <v>52642.72800000001</v>
          </cell>
          <cell r="ED611">
            <v>68137.419999999984</v>
          </cell>
          <cell r="EE611">
            <v>2176.891311394324</v>
          </cell>
          <cell r="EF611">
            <v>508.28760586698627</v>
          </cell>
          <cell r="EG611">
            <v>14853.729149999997</v>
          </cell>
          <cell r="FA611">
            <v>0</v>
          </cell>
          <cell r="FB611">
            <v>695.86937072879664</v>
          </cell>
          <cell r="FE611">
            <v>0</v>
          </cell>
          <cell r="FF611">
            <v>0</v>
          </cell>
          <cell r="FH611">
            <v>0</v>
          </cell>
          <cell r="FX611">
            <v>66149.099999999991</v>
          </cell>
          <cell r="FY611">
            <v>0</v>
          </cell>
          <cell r="GO611">
            <v>323046.36</v>
          </cell>
          <cell r="GP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J63" sqref="J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57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">
        <v>31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47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/>
      <c r="F12" s="7"/>
      <c r="G12" s="7"/>
    </row>
    <row r="13" spans="1:9" ht="15.75" x14ac:dyDescent="0.25">
      <c r="A13" s="71" t="s">
        <v>11</v>
      </c>
      <c r="B13" s="72"/>
      <c r="C13" s="72"/>
      <c r="D13" s="73"/>
      <c r="E13" s="7"/>
      <c r="F13" s="7"/>
      <c r="G13" s="7"/>
    </row>
    <row r="14" spans="1:9" ht="15.75" x14ac:dyDescent="0.25">
      <c r="A14" s="71" t="s">
        <v>12</v>
      </c>
      <c r="B14" s="72"/>
      <c r="C14" s="72"/>
      <c r="D14" s="73"/>
      <c r="E14" s="7"/>
      <c r="F14" s="7"/>
      <c r="G14" s="7"/>
    </row>
    <row r="15" spans="1:9" ht="15.75" x14ac:dyDescent="0.25">
      <c r="A15" s="75" t="s">
        <v>13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48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82" t="s">
        <v>49</v>
      </c>
      <c r="B17" s="83"/>
      <c r="C17" s="83"/>
      <c r="D17" s="84"/>
      <c r="E17" s="7">
        <v>834974.49</v>
      </c>
      <c r="F17" s="7">
        <v>640899.17000000004</v>
      </c>
      <c r="G17" s="7">
        <v>194075.32</v>
      </c>
    </row>
    <row r="18" spans="1:10" ht="15.75" hidden="1" x14ac:dyDescent="0.25">
      <c r="A18" s="75" t="s">
        <v>50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51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52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53</v>
      </c>
      <c r="B21" s="77"/>
      <c r="C21" s="77"/>
      <c r="D21" s="78"/>
      <c r="E21" s="34">
        <f>E22+E23+E24+E25</f>
        <v>5447.3200000000006</v>
      </c>
      <c r="F21" s="34">
        <f t="shared" ref="F21:G21" si="0">F22+F23+F24+F25</f>
        <v>3915.29</v>
      </c>
      <c r="G21" s="34">
        <f t="shared" si="0"/>
        <v>1532.0300000000002</v>
      </c>
    </row>
    <row r="22" spans="1:10" ht="15.75" x14ac:dyDescent="0.25">
      <c r="A22" s="71" t="s">
        <v>33</v>
      </c>
      <c r="B22" s="72"/>
      <c r="C22" s="72"/>
      <c r="D22" s="73"/>
      <c r="E22" s="7">
        <v>501.97</v>
      </c>
      <c r="F22" s="7">
        <v>369.85</v>
      </c>
      <c r="G22" s="7">
        <v>132.12</v>
      </c>
    </row>
    <row r="23" spans="1:10" ht="15.75" x14ac:dyDescent="0.25">
      <c r="A23" s="71" t="s">
        <v>34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35</v>
      </c>
      <c r="B24" s="72"/>
      <c r="C24" s="72"/>
      <c r="D24" s="73"/>
      <c r="E24" s="7">
        <v>4798.8500000000004</v>
      </c>
      <c r="F24" s="7">
        <v>3544.19</v>
      </c>
      <c r="G24" s="7">
        <v>1254.6600000000001</v>
      </c>
    </row>
    <row r="25" spans="1:10" ht="15.75" x14ac:dyDescent="0.25">
      <c r="A25" s="71" t="s">
        <v>54</v>
      </c>
      <c r="B25" s="72"/>
      <c r="C25" s="72"/>
      <c r="D25" s="73"/>
      <c r="E25" s="7">
        <v>146.5</v>
      </c>
      <c r="F25" s="7">
        <v>1.25</v>
      </c>
      <c r="G25" s="7">
        <v>145.25</v>
      </c>
    </row>
    <row r="26" spans="1:10" ht="15.75" hidden="1" x14ac:dyDescent="0.25">
      <c r="A26" s="74" t="s">
        <v>14</v>
      </c>
      <c r="B26" s="74"/>
      <c r="C26" s="74"/>
      <c r="D26" s="74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75" t="s">
        <v>15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55</v>
      </c>
      <c r="B30" s="42"/>
      <c r="C30" s="42"/>
      <c r="D30" s="42"/>
      <c r="E30" s="42"/>
      <c r="F30" s="17">
        <v>0</v>
      </c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9.646187904137844E-10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16</v>
      </c>
      <c r="B33" s="50"/>
      <c r="C33" s="50"/>
      <c r="D33" s="50"/>
      <c r="E33" s="55"/>
      <c r="F33" s="12">
        <f>'[2]УК ВР декабрь нар'!W611+'[2]УК ВР декабрь нар'!EX611</f>
        <v>0</v>
      </c>
      <c r="G33" s="1"/>
      <c r="H33" s="1"/>
      <c r="L33" s="18"/>
    </row>
    <row r="34" spans="1:12" ht="15.75" hidden="1" x14ac:dyDescent="0.25">
      <c r="A34" s="49" t="s">
        <v>29</v>
      </c>
      <c r="B34" s="50"/>
      <c r="C34" s="50"/>
      <c r="D34" s="50"/>
      <c r="E34" s="55"/>
      <c r="F34" s="12">
        <f>'[2]УК ВР декабрь нар'!X611+'[2]УК ВР декабрь нар'!EY611</f>
        <v>0</v>
      </c>
      <c r="G34" s="1"/>
      <c r="H34" s="1"/>
    </row>
    <row r="35" spans="1:12" ht="15.75" hidden="1" x14ac:dyDescent="0.25">
      <c r="A35" s="49" t="s">
        <v>18</v>
      </c>
      <c r="B35" s="50"/>
      <c r="C35" s="50"/>
      <c r="D35" s="50"/>
      <c r="E35" s="55"/>
      <c r="F35" s="12">
        <f>'[2]УК ВР декабрь нар'!Y611+'[2]УК ВР декабрь нар'!EZ611+'[2]УК ВР декабрь нар'!FB611+'[2]УК ВР декабрь нар'!AW611</f>
        <v>0</v>
      </c>
      <c r="G35" s="1"/>
      <c r="H35" s="1"/>
    </row>
    <row r="36" spans="1:12" ht="15.75" hidden="1" x14ac:dyDescent="0.25">
      <c r="A36" s="49" t="s">
        <v>19</v>
      </c>
      <c r="B36" s="50"/>
      <c r="C36" s="50"/>
      <c r="D36" s="50"/>
      <c r="E36" s="55"/>
      <c r="F36" s="12">
        <f>'[2]УК ВР декабрь нар'!AV611+'[2]УК ВР декабрь нар'!FQ611</f>
        <v>9.646187904137844E-10</v>
      </c>
      <c r="G36" s="1"/>
      <c r="H36" s="1"/>
    </row>
    <row r="37" spans="1:12" ht="15.75" hidden="1" x14ac:dyDescent="0.25">
      <c r="A37" s="51" t="s">
        <v>36</v>
      </c>
      <c r="B37" s="61"/>
      <c r="C37" s="61"/>
      <c r="D37" s="61"/>
      <c r="E37" s="62"/>
      <c r="F37" s="12">
        <f>'[2]УК ВР декабрь нар'!AY611+'[2]УК ВР декабрь нар'!FR611</f>
        <v>0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SUM(F40:F44)+12464.6</f>
        <v>76784.613259693579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75" hidden="1" x14ac:dyDescent="0.25">
      <c r="A40" s="48" t="s">
        <v>16</v>
      </c>
      <c r="B40" s="48"/>
      <c r="C40" s="48"/>
      <c r="D40" s="48"/>
      <c r="E40" s="48"/>
      <c r="F40" s="12">
        <f>'[2]УК ВР декабрь нар'!CQ611+'[2]УК ВР декабрь нар'!DX611</f>
        <v>27388.721378202939</v>
      </c>
      <c r="G40" s="1"/>
      <c r="H40" s="1"/>
      <c r="L40" s="18"/>
    </row>
    <row r="41" spans="1:12" ht="15.75" hidden="1" x14ac:dyDescent="0.25">
      <c r="A41" s="48" t="s">
        <v>29</v>
      </c>
      <c r="B41" s="48"/>
      <c r="C41" s="48"/>
      <c r="D41" s="48"/>
      <c r="E41" s="48"/>
      <c r="F41" s="12">
        <f>'[2]УК ВР декабрь нар'!CR611+'[2]УК ВР декабрь нар'!DY611</f>
        <v>6546.3356323162006</v>
      </c>
      <c r="G41" s="1"/>
      <c r="H41" s="1"/>
    </row>
    <row r="42" spans="1:12" ht="15.75" hidden="1" x14ac:dyDescent="0.25">
      <c r="A42" s="48" t="s">
        <v>18</v>
      </c>
      <c r="B42" s="48"/>
      <c r="C42" s="48"/>
      <c r="D42" s="48"/>
      <c r="E42" s="48"/>
      <c r="F42" s="12">
        <f>'[2]УК ВР декабрь нар'!DZ611+'[2]УК ВР декабрь нар'!EA611+'[2]УК ВР декабрь нар'!CS611</f>
        <v>10142.680561374291</v>
      </c>
      <c r="G42" s="1"/>
      <c r="H42" s="1"/>
    </row>
    <row r="43" spans="1:12" ht="15.75" hidden="1" x14ac:dyDescent="0.25">
      <c r="A43" s="48" t="s">
        <v>19</v>
      </c>
      <c r="B43" s="48"/>
      <c r="C43" s="48"/>
      <c r="D43" s="48"/>
      <c r="E43" s="48"/>
      <c r="F43" s="12">
        <f>'[2]УК ВР декабрь нар'!DE611+'[2]УК ВР декабрь нар'!ET611</f>
        <v>2110.5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'[2]УК ВР декабрь нар'!DI611+'[2]УК ВР декабрь нар'!EU611</f>
        <v>18131.775687800135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226386.49</v>
      </c>
      <c r="G45" s="1"/>
      <c r="H45" s="1"/>
    </row>
    <row r="46" spans="1:12" ht="15.75" hidden="1" x14ac:dyDescent="0.25">
      <c r="A46" s="45" t="s">
        <v>20</v>
      </c>
      <c r="B46" s="46"/>
      <c r="C46" s="46"/>
      <c r="D46" s="46"/>
      <c r="E46" s="47"/>
      <c r="F46" s="12">
        <f>'[2]УК ВР декабрь нар'!GH611</f>
        <v>226386.49</v>
      </c>
      <c r="G46" s="1"/>
      <c r="H46" s="1"/>
      <c r="L46" s="18"/>
    </row>
    <row r="47" spans="1:12" ht="15.75" hidden="1" x14ac:dyDescent="0.25">
      <c r="A47" s="49" t="s">
        <v>29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21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17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22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17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18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19</v>
      </c>
      <c r="B53" s="50"/>
      <c r="C53" s="50"/>
      <c r="D53" s="50"/>
      <c r="E53" s="50"/>
      <c r="F53" s="12">
        <f>'[2]УК ВР декабрь нар'!GK611+'[2]УК ВР декабрь нар'!GL611+'[2]УК ВР декабрь нар'!GN611+'[2]УК ВР декабрь нар'!GO611+'[2]УК ВР декабрь нар'!GP611+'[2]УК ВР декабрь нар'!GQ611+'[2]УК ВР декабрь нар'!GR611+'[2]УК ВР декабрь нар'!GS611+'[2]УК ВР декабрь нар'!GT611+'[2]УК ВР декабрь нар'!GU611+'[2]УК ВР декабрь нар'!GV611</f>
        <v>0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30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303171.10325969453</v>
      </c>
      <c r="H56" s="1"/>
      <c r="K56" s="8"/>
    </row>
    <row r="57" spans="1:15" ht="15.75" x14ac:dyDescent="0.25">
      <c r="A57" s="19" t="s">
        <v>39</v>
      </c>
      <c r="B57" s="20"/>
      <c r="C57" s="20"/>
      <c r="D57" s="20"/>
      <c r="E57" s="20"/>
      <c r="F57" s="13">
        <f>F58+F59+F60</f>
        <v>110740.56000000001</v>
      </c>
      <c r="G57" s="1"/>
      <c r="H57" s="1"/>
    </row>
    <row r="58" spans="1:15" ht="15.75" x14ac:dyDescent="0.25">
      <c r="A58" s="49" t="s">
        <v>23</v>
      </c>
      <c r="B58" s="50"/>
      <c r="C58" s="50"/>
      <c r="D58" s="50"/>
      <c r="E58" s="50"/>
      <c r="F58" s="12">
        <v>11331.1</v>
      </c>
      <c r="G58" s="1"/>
      <c r="H58" s="1"/>
    </row>
    <row r="59" spans="1:15" ht="15.75" x14ac:dyDescent="0.25">
      <c r="A59" s="49" t="s">
        <v>24</v>
      </c>
      <c r="B59" s="50"/>
      <c r="C59" s="50"/>
      <c r="D59" s="50"/>
      <c r="E59" s="50"/>
      <c r="F59" s="12">
        <v>99409.46</v>
      </c>
      <c r="G59" s="1"/>
      <c r="H59" s="1"/>
    </row>
    <row r="60" spans="1:15" ht="18" hidden="1" customHeight="1" x14ac:dyDescent="0.25">
      <c r="A60" s="45" t="s">
        <v>25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413911.66325969453</v>
      </c>
      <c r="G61" s="1"/>
      <c r="H61" s="1"/>
      <c r="N61" s="8"/>
      <c r="O61" s="8"/>
    </row>
    <row r="62" spans="1:15" ht="15.75" x14ac:dyDescent="0.25">
      <c r="A62" s="42" t="s">
        <v>26</v>
      </c>
      <c r="B62" s="42"/>
      <c r="C62" s="42"/>
      <c r="D62" s="42"/>
      <c r="E62" s="42"/>
      <c r="F62" s="14">
        <f>E17</f>
        <v>834974.49</v>
      </c>
      <c r="G62" s="1"/>
      <c r="H62" s="1"/>
    </row>
    <row r="63" spans="1:15" ht="15.75" x14ac:dyDescent="0.25">
      <c r="A63" s="42" t="s">
        <v>27</v>
      </c>
      <c r="B63" s="42"/>
      <c r="C63" s="42"/>
      <c r="D63" s="42"/>
      <c r="E63" s="42"/>
      <c r="F63" s="13">
        <f>F17</f>
        <v>640899.17000000004</v>
      </c>
      <c r="G63" s="1"/>
      <c r="H63" s="15"/>
    </row>
    <row r="64" spans="1:15" ht="15.75" x14ac:dyDescent="0.25">
      <c r="A64" s="43" t="s">
        <v>46</v>
      </c>
      <c r="B64" s="43"/>
      <c r="C64" s="43"/>
      <c r="D64" s="43"/>
      <c r="E64" s="43"/>
      <c r="F64" s="13">
        <f>F30+F62-F61</f>
        <v>421062.82674030546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226987.50674030546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L32" sqref="L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63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tr">
        <f>'Пугачевская 1(2022)'!A2:G2</f>
        <v>перед собственниками дома по адресу: ул.Пугачевская 1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8"/>
      <c r="B6" s="39"/>
      <c r="C6" s="39"/>
      <c r="D6" s="39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47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>
        <v>0</v>
      </c>
      <c r="F12" s="7">
        <v>0</v>
      </c>
      <c r="G12" s="7">
        <v>0</v>
      </c>
    </row>
    <row r="13" spans="1:9" ht="15.75" x14ac:dyDescent="0.25">
      <c r="A13" s="71" t="s">
        <v>11</v>
      </c>
      <c r="B13" s="72"/>
      <c r="C13" s="72"/>
      <c r="D13" s="73"/>
      <c r="E13" s="7">
        <v>0</v>
      </c>
      <c r="F13" s="7">
        <v>0</v>
      </c>
      <c r="G13" s="7">
        <v>0</v>
      </c>
    </row>
    <row r="14" spans="1:9" ht="15.75" x14ac:dyDescent="0.25">
      <c r="A14" s="71" t="s">
        <v>12</v>
      </c>
      <c r="B14" s="72"/>
      <c r="C14" s="72"/>
      <c r="D14" s="73"/>
      <c r="E14" s="7">
        <v>0</v>
      </c>
      <c r="F14" s="7">
        <v>0</v>
      </c>
      <c r="G14" s="7">
        <v>0</v>
      </c>
    </row>
    <row r="15" spans="1:9" ht="15.75" x14ac:dyDescent="0.25">
      <c r="A15" s="75" t="s">
        <v>62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48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92" t="s">
        <v>49</v>
      </c>
      <c r="B17" s="93"/>
      <c r="C17" s="93"/>
      <c r="D17" s="94"/>
      <c r="E17" s="7">
        <v>792424.14</v>
      </c>
      <c r="F17" s="7">
        <v>825707.79</v>
      </c>
      <c r="G17" s="7">
        <v>160791.67000000001</v>
      </c>
    </row>
    <row r="18" spans="1:10" ht="15.75" hidden="1" x14ac:dyDescent="0.25">
      <c r="A18" s="75" t="s">
        <v>50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51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52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53</v>
      </c>
      <c r="B21" s="77"/>
      <c r="C21" s="77"/>
      <c r="D21" s="78"/>
      <c r="E21" s="34">
        <f>SUM(E22:E25)</f>
        <v>7987.38</v>
      </c>
      <c r="F21" s="34">
        <f>SUM(F22:F25)</f>
        <v>7068.31</v>
      </c>
      <c r="G21" s="34">
        <f>SUM(G22:G25)</f>
        <v>2451.1</v>
      </c>
    </row>
    <row r="22" spans="1:10" ht="15.75" x14ac:dyDescent="0.25">
      <c r="A22" s="71" t="s">
        <v>61</v>
      </c>
      <c r="B22" s="72"/>
      <c r="C22" s="72"/>
      <c r="D22" s="73"/>
      <c r="E22" s="7">
        <v>722.7</v>
      </c>
      <c r="F22" s="7">
        <v>631.89</v>
      </c>
      <c r="G22" s="7">
        <v>222.93</v>
      </c>
    </row>
    <row r="23" spans="1:10" ht="15.75" x14ac:dyDescent="0.25">
      <c r="A23" s="71" t="s">
        <v>60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35</v>
      </c>
      <c r="B24" s="72"/>
      <c r="C24" s="72"/>
      <c r="D24" s="73"/>
      <c r="E24" s="7">
        <v>6796.56</v>
      </c>
      <c r="F24" s="7">
        <v>5944.16</v>
      </c>
      <c r="G24" s="7">
        <v>2107.06</v>
      </c>
    </row>
    <row r="25" spans="1:10" ht="15.75" x14ac:dyDescent="0.25">
      <c r="A25" s="71" t="s">
        <v>54</v>
      </c>
      <c r="B25" s="72"/>
      <c r="C25" s="72"/>
      <c r="D25" s="73"/>
      <c r="E25" s="7">
        <v>468.12</v>
      </c>
      <c r="F25" s="7">
        <v>492.26</v>
      </c>
      <c r="G25" s="7">
        <v>121.11</v>
      </c>
    </row>
    <row r="26" spans="1:10" ht="15.75" hidden="1" x14ac:dyDescent="0.25">
      <c r="A26" s="74" t="s">
        <v>14</v>
      </c>
      <c r="B26" s="74"/>
      <c r="C26" s="74"/>
      <c r="D26" s="74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75" t="s">
        <v>15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59</v>
      </c>
      <c r="B30" s="42"/>
      <c r="C30" s="42"/>
      <c r="D30" s="42"/>
      <c r="E30" s="42"/>
      <c r="F30" s="17">
        <f>'Пугачевская 1(2022)'!F64</f>
        <v>421062.82674030546</v>
      </c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123197.01923511115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16</v>
      </c>
      <c r="B33" s="50"/>
      <c r="C33" s="50"/>
      <c r="D33" s="50"/>
      <c r="E33" s="55"/>
      <c r="F33" s="12">
        <f>'[3]УК ВР декабрь нар'!W611+'[3]УК ВР декабрь нар'!FE611</f>
        <v>20151.139759005549</v>
      </c>
      <c r="G33" s="1"/>
      <c r="H33" s="1"/>
      <c r="L33" s="40"/>
    </row>
    <row r="34" spans="1:12" ht="15.75" hidden="1" x14ac:dyDescent="0.25">
      <c r="A34" s="49" t="s">
        <v>29</v>
      </c>
      <c r="B34" s="50"/>
      <c r="C34" s="50"/>
      <c r="D34" s="50"/>
      <c r="E34" s="55"/>
      <c r="F34" s="12">
        <f>'[3]УК ВР декабрь нар'!FF611+'[3]УК ВР декабрь нар'!X611</f>
        <v>5091.6356033724369</v>
      </c>
      <c r="G34" s="1"/>
      <c r="H34" s="1"/>
    </row>
    <row r="35" spans="1:12" ht="15.75" hidden="1" x14ac:dyDescent="0.25">
      <c r="A35" s="49" t="s">
        <v>18</v>
      </c>
      <c r="B35" s="50"/>
      <c r="C35" s="50"/>
      <c r="D35" s="50"/>
      <c r="E35" s="55"/>
      <c r="F35" s="12">
        <f>'[3]УК ВР декабрь нар'!Y611+'[3]УК ВР декабрь нар'!FH611+'[3]УК ВР декабрь нар'!AW611</f>
        <v>12211.803600000001</v>
      </c>
      <c r="G35" s="1"/>
      <c r="H35" s="1"/>
    </row>
    <row r="36" spans="1:12" ht="15.75" hidden="1" x14ac:dyDescent="0.25">
      <c r="A36" s="49" t="s">
        <v>19</v>
      </c>
      <c r="B36" s="50"/>
      <c r="C36" s="50"/>
      <c r="D36" s="50"/>
      <c r="E36" s="55"/>
      <c r="F36" s="12">
        <f>'[3]УК ВР декабрь нар'!AV611+'[3]УК ВР декабрь нар'!FX611</f>
        <v>71093.100000031249</v>
      </c>
      <c r="G36" s="1"/>
      <c r="H36" s="1"/>
    </row>
    <row r="37" spans="1:12" ht="26.45" hidden="1" customHeight="1" x14ac:dyDescent="0.25">
      <c r="A37" s="51" t="s">
        <v>36</v>
      </c>
      <c r="B37" s="61"/>
      <c r="C37" s="61"/>
      <c r="D37" s="61"/>
      <c r="E37" s="62"/>
      <c r="F37" s="12">
        <f>'[3]УК ВР декабрь нар'!FY611+'[3]УК ВР декабрь нар'!AX611</f>
        <v>14649.340272701911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SUM(F40:F44)+38587.8</f>
        <v>195838.22144031629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25">
      <c r="A40" s="48" t="s">
        <v>58</v>
      </c>
      <c r="B40" s="48"/>
      <c r="C40" s="48"/>
      <c r="D40" s="48"/>
      <c r="E40" s="48"/>
      <c r="F40" s="12">
        <f>'[3]УК ВР март нар'!CQ611+'[3]УК ВР декабрь нар'!CT611+'[3]УК ВР декабрь нар'!ED611+'[3]УК ВР декабрь нар'!EE611</f>
        <v>130785.65447880396</v>
      </c>
      <c r="G40" s="1"/>
      <c r="H40" s="1"/>
      <c r="L40" s="18"/>
    </row>
    <row r="41" spans="1:12" ht="15.6" hidden="1" customHeight="1" x14ac:dyDescent="0.25">
      <c r="A41" s="48" t="s">
        <v>29</v>
      </c>
      <c r="B41" s="48"/>
      <c r="C41" s="48"/>
      <c r="D41" s="48"/>
      <c r="E41" s="48"/>
      <c r="F41" s="12">
        <f>'[3]УК ВР март нар'!CR611+'[3]УК ВР декабрь нар'!EF611</f>
        <v>2431.7117991802429</v>
      </c>
      <c r="G41" s="1"/>
      <c r="H41" s="1"/>
    </row>
    <row r="42" spans="1:12" ht="15.6" hidden="1" customHeight="1" x14ac:dyDescent="0.25">
      <c r="A42" s="48" t="s">
        <v>18</v>
      </c>
      <c r="B42" s="48"/>
      <c r="C42" s="48"/>
      <c r="D42" s="48"/>
      <c r="E42" s="48"/>
      <c r="F42" s="12">
        <f>'[3]УК ВР март нар'!CS611+'[3]УК ВР декабрь нар'!EG611</f>
        <v>17511.352416525115</v>
      </c>
      <c r="G42" s="1"/>
      <c r="H42" s="1"/>
    </row>
    <row r="43" spans="1:12" ht="15.6" hidden="1" customHeight="1" x14ac:dyDescent="0.25">
      <c r="A43" s="48" t="s">
        <v>19</v>
      </c>
      <c r="B43" s="48"/>
      <c r="C43" s="48"/>
      <c r="D43" s="48"/>
      <c r="E43" s="48"/>
      <c r="F43" s="12">
        <f>'[3]УК ВР декабрь нар'!FA611</f>
        <v>0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'[3]УК ВР март нар'!DI611+'[3]УК ВР декабрь нар'!FB611</f>
        <v>6521.7027458069715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323046.36</v>
      </c>
      <c r="G45" s="1"/>
      <c r="H45" s="1"/>
    </row>
    <row r="46" spans="1:12" ht="15.75" hidden="1" x14ac:dyDescent="0.25">
      <c r="A46" s="45" t="s">
        <v>20</v>
      </c>
      <c r="B46" s="46"/>
      <c r="C46" s="46"/>
      <c r="D46" s="46"/>
      <c r="E46" s="47"/>
      <c r="F46" s="12">
        <f>'[3]УК ВР декабрь нар'!GO611+'[3]УК ВР декабрь нар'!GP611</f>
        <v>323046.36</v>
      </c>
      <c r="G46" s="1"/>
      <c r="H46" s="1"/>
      <c r="L46" s="18"/>
    </row>
    <row r="47" spans="1:12" ht="15.75" hidden="1" x14ac:dyDescent="0.25">
      <c r="A47" s="49" t="s">
        <v>29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21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17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22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17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18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19</v>
      </c>
      <c r="B53" s="50"/>
      <c r="C53" s="50"/>
      <c r="D53" s="50"/>
      <c r="E53" s="50"/>
      <c r="F53" s="12">
        <f>'[3]УК ВР декабрь нар'!GR611+'[3]УК ВР декабрь нар'!GS611+'[3]УК ВР декабрь нар'!GT611+'[3]УК ВР декабрь нар'!GU611+'[3]УК ВР декабрь нар'!GV611+'[3]УК ВР декабрь нар'!GW611+'[3]УК ВР декабрь нар'!GX611+'[3]УК ВР декабрь нар'!GY611+'[3]УК ВР декабрь нар'!GZ611</f>
        <v>0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30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642081.60067542735</v>
      </c>
      <c r="H56" s="1"/>
      <c r="K56" s="8"/>
    </row>
    <row r="57" spans="1:15" ht="15.75" x14ac:dyDescent="0.25">
      <c r="A57" s="19" t="s">
        <v>39</v>
      </c>
      <c r="B57" s="37"/>
      <c r="C57" s="37"/>
      <c r="D57" s="37"/>
      <c r="E57" s="37"/>
      <c r="F57" s="13">
        <f>F58+F59+F60</f>
        <v>97984.38</v>
      </c>
      <c r="G57" s="1"/>
      <c r="H57" s="1"/>
    </row>
    <row r="58" spans="1:15" ht="15.75" x14ac:dyDescent="0.25">
      <c r="A58" s="49" t="s">
        <v>23</v>
      </c>
      <c r="B58" s="50"/>
      <c r="C58" s="50"/>
      <c r="D58" s="50"/>
      <c r="E58" s="50"/>
      <c r="F58" s="12">
        <v>14268.47</v>
      </c>
      <c r="G58" s="1"/>
      <c r="H58" s="1"/>
    </row>
    <row r="59" spans="1:15" ht="15.75" x14ac:dyDescent="0.25">
      <c r="A59" s="49" t="s">
        <v>24</v>
      </c>
      <c r="B59" s="50"/>
      <c r="C59" s="50"/>
      <c r="D59" s="50"/>
      <c r="E59" s="50"/>
      <c r="F59" s="12">
        <v>83715.91</v>
      </c>
      <c r="G59" s="1"/>
      <c r="H59" s="1"/>
    </row>
    <row r="60" spans="1:15" ht="18" hidden="1" customHeight="1" x14ac:dyDescent="0.25">
      <c r="A60" s="45" t="s">
        <v>25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740065.98067542736</v>
      </c>
      <c r="G61" s="1"/>
      <c r="H61" s="1"/>
      <c r="N61" s="8"/>
      <c r="O61" s="8"/>
    </row>
    <row r="62" spans="1:15" ht="15.75" x14ac:dyDescent="0.25">
      <c r="A62" s="42" t="s">
        <v>26</v>
      </c>
      <c r="B62" s="42"/>
      <c r="C62" s="42"/>
      <c r="D62" s="42"/>
      <c r="E62" s="42"/>
      <c r="F62" s="14">
        <f>E17</f>
        <v>792424.14</v>
      </c>
      <c r="G62" s="1"/>
      <c r="H62" s="1"/>
    </row>
    <row r="63" spans="1:15" ht="15.75" x14ac:dyDescent="0.25">
      <c r="A63" s="42" t="s">
        <v>27</v>
      </c>
      <c r="B63" s="42"/>
      <c r="C63" s="42"/>
      <c r="D63" s="42"/>
      <c r="E63" s="42"/>
      <c r="F63" s="13">
        <f>F17</f>
        <v>825707.79</v>
      </c>
      <c r="G63" s="1"/>
      <c r="H63" s="15"/>
    </row>
    <row r="64" spans="1:15" ht="15.75" x14ac:dyDescent="0.25">
      <c r="A64" s="43" t="s">
        <v>46</v>
      </c>
      <c r="B64" s="43"/>
      <c r="C64" s="43"/>
      <c r="D64" s="43"/>
      <c r="E64" s="43"/>
      <c r="F64" s="13">
        <f>F30+F62-F61</f>
        <v>473420.98606487818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312629.31606487813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Пугачевская 1(2022)</vt:lpstr>
      <vt:lpstr>Пугачевская 1(2023)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2017-03-30T13:16:24Z</cp:lastPrinted>
  <dcterms:created xsi:type="dcterms:W3CDTF">2013-05-24T09:13:10Z</dcterms:created>
  <dcterms:modified xsi:type="dcterms:W3CDTF">2024-03-28T12:41:38Z</dcterms:modified>
</cp:coreProperties>
</file>